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workbookProtection lockStructure="1"/>
  <bookViews>
    <workbookView xWindow="14988" yWindow="1092" windowWidth="13608" windowHeight="13176"/>
  </bookViews>
  <sheets>
    <sheet name="5020015_География Дагестана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35" i="1"/>
  <c r="AI35"/>
  <c r="AJ34"/>
  <c r="AI34"/>
  <c r="AJ33"/>
  <c r="AI33"/>
  <c r="AJ32"/>
  <c r="AI32"/>
  <c r="AJ31"/>
  <c r="AI31"/>
  <c r="AJ30"/>
  <c r="AI30"/>
  <c r="AJ29"/>
  <c r="AI29"/>
  <c r="AJ28"/>
  <c r="AI28"/>
  <c r="AJ27"/>
  <c r="AI27"/>
  <c r="AJ26"/>
  <c r="AI26"/>
  <c r="AJ25"/>
  <c r="AI25"/>
  <c r="AJ24"/>
  <c r="AI24"/>
  <c r="AJ23"/>
  <c r="AI23"/>
  <c r="AJ22"/>
  <c r="AI22"/>
  <c r="AJ21"/>
  <c r="AI21"/>
  <c r="AJ20"/>
  <c r="AI20"/>
  <c r="AJ19"/>
  <c r="AI19"/>
  <c r="AJ18"/>
  <c r="AI18"/>
  <c r="AJ17"/>
  <c r="AI17"/>
  <c r="AJ16"/>
  <c r="AI16"/>
  <c r="AJ15"/>
  <c r="AI15"/>
  <c r="AJ14"/>
  <c r="AI14"/>
  <c r="AJ13"/>
  <c r="AI13"/>
  <c r="AI12"/>
  <c r="AJ12" s="1"/>
  <c r="AI11"/>
  <c r="AJ11" s="1"/>
  <c r="AI10"/>
  <c r="AJ10" s="1"/>
  <c r="AI9"/>
  <c r="AJ9" s="1"/>
  <c r="AI8"/>
  <c r="AJ8" s="1"/>
  <c r="AI7"/>
  <c r="AJ7" s="1"/>
  <c r="AI6"/>
  <c r="AJ6" s="1"/>
</calcChain>
</file>

<file path=xl/sharedStrings.xml><?xml version="1.0" encoding="utf-8"?>
<sst xmlns="http://schemas.openxmlformats.org/spreadsheetml/2006/main" count="41" uniqueCount="41">
  <si>
    <t>Ведомость результатов РДР в 10-x классах за 2025 год (МКОУ "Мугинская гимназия")</t>
  </si>
  <si>
    <t>Предмет</t>
  </si>
  <si>
    <t>География Дагестана</t>
  </si>
  <si>
    <t>Дата</t>
  </si>
  <si>
    <t>№</t>
  </si>
  <si>
    <t>Код обучающегося</t>
  </si>
  <si>
    <t>Класс</t>
  </si>
  <si>
    <t>Вариант</t>
  </si>
  <si>
    <t>Задания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</si>
  <si>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</si>
  <si>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</si>
  <si>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</si>
  <si>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</si>
  <si>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</si>
  <si>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</si>
  <si>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</si>
  <si>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</si>
  <si>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</si>
  <si>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</si>
  <si>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</si>
  <si>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</si>
  <si>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</si>
  <si>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</si>
  <si>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</si>
  <si>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</si>
  <si>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</si>
  <si>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</si>
  <si>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№19</t>
  </si>
  <si>
    <t>№20</t>
  </si>
  <si>
    <t>№21</t>
  </si>
  <si>
    <t>№22</t>
  </si>
  <si>
    <t>№23</t>
  </si>
  <si>
    <t>№24</t>
  </si>
  <si>
    <t>№25</t>
  </si>
  <si>
    <t>№26</t>
  </si>
  <si>
    <t>№27</t>
  </si>
  <si>
    <t>№28</t>
  </si>
  <si>
    <t>№29</t>
  </si>
  <si>
    <t>№30</t>
  </si>
  <si>
    <t>Сумма баллов</t>
  </si>
  <si>
    <t>Oценка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</si>
</sst>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J35"/>
  <sheetViews>
    <sheetView tabSelected="1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AI10" sqref="AI10"/>
    </sheetView>
  </sheetViews>
  <sheetFormatPr defaultRowHeight="14.4"/>
  <cols>
    <col min="1" max="1" width="3.109375" bestFit="1" customWidth="1"/>
    <col min="2" max="2" width="20.33203125" bestFit="1" customWidth="1"/>
    <col min="3" max="3" width="6" bestFit="1" customWidth="1"/>
    <col min="4" max="4" width="8.44140625" bestFit="1" customWidth="1"/>
    <col min="5" max="13" width="4.109375" bestFit="1" customWidth="1"/>
    <col min="14" max="34" width="5.109375" bestFit="1" customWidth="1"/>
    <col min="35" max="35" width="14.109375" bestFit="1" customWidth="1"/>
    <col min="36" max="36" width="7.88671875" bestFit="1" customWidth="1"/>
  </cols>
  <sheetData>
    <row r="1" spans="1:36" ht="17.399999999999999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</row>
    <row r="2" spans="1:36">
      <c r="A2" s="1"/>
      <c r="B2" s="1" t="s">
        <v>1</v>
      </c>
      <c r="C2" s="1" t="s">
        <v>3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>
      <c r="A3" s="1"/>
      <c r="B3" s="1" t="s">
        <v>2</v>
      </c>
      <c r="C3" s="5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 t="s">
        <v>39</v>
      </c>
      <c r="AJ4" s="6" t="s">
        <v>40</v>
      </c>
    </row>
    <row r="5" spans="1:36">
      <c r="A5" s="6"/>
      <c r="B5" s="6"/>
      <c r="C5" s="6"/>
      <c r="D5" s="6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  <c r="L5" s="2" t="s">
        <v>16</v>
      </c>
      <c r="M5" s="2" t="s">
        <v>17</v>
      </c>
      <c r="N5" s="2" t="s">
        <v>18</v>
      </c>
      <c r="O5" s="2" t="s">
        <v>19</v>
      </c>
      <c r="P5" s="2" t="s">
        <v>20</v>
      </c>
      <c r="Q5" s="2" t="s">
        <v>21</v>
      </c>
      <c r="R5" s="2" t="s">
        <v>22</v>
      </c>
      <c r="S5" s="2" t="s">
        <v>23</v>
      </c>
      <c r="T5" s="2" t="s">
        <v>24</v>
      </c>
      <c r="U5" s="2" t="s">
        <v>25</v>
      </c>
      <c r="V5" s="2" t="s">
        <v>26</v>
      </c>
      <c r="W5" s="2" t="s">
        <v>27</v>
      </c>
      <c r="X5" s="2" t="s">
        <v>28</v>
      </c>
      <c r="Y5" s="2" t="s">
        <v>29</v>
      </c>
      <c r="Z5" s="2" t="s">
        <v>30</v>
      </c>
      <c r="AA5" s="2" t="s">
        <v>31</v>
      </c>
      <c r="AB5" s="2" t="s">
        <v>32</v>
      </c>
      <c r="AC5" s="2" t="s">
        <v>33</v>
      </c>
      <c r="AD5" s="2" t="s">
        <v>34</v>
      </c>
      <c r="AE5" s="2" t="s">
        <v>35</v>
      </c>
      <c r="AF5" s="2" t="s">
        <v>36</v>
      </c>
      <c r="AG5" s="2" t="s">
        <v>37</v>
      </c>
      <c r="AH5" s="2" t="s">
        <v>38</v>
      </c>
      <c r="AI5" s="6"/>
      <c r="AJ5" s="6"/>
    </row>
    <row r="6" spans="1:36">
      <c r="A6" s="3">
        <v>1</v>
      </c>
      <c r="B6" s="3">
        <v>5020015001</v>
      </c>
      <c r="C6" s="4">
        <v>10</v>
      </c>
      <c r="D6" s="4">
        <v>1</v>
      </c>
      <c r="E6" s="4">
        <v>1</v>
      </c>
      <c r="F6" s="4">
        <v>1</v>
      </c>
      <c r="G6" s="4">
        <v>1</v>
      </c>
      <c r="H6" s="4">
        <v>0</v>
      </c>
      <c r="I6" s="4">
        <v>0</v>
      </c>
      <c r="J6" s="4">
        <v>0</v>
      </c>
      <c r="K6" s="4">
        <v>1</v>
      </c>
      <c r="L6" s="4">
        <v>1</v>
      </c>
      <c r="M6" s="4">
        <v>1</v>
      </c>
      <c r="N6" s="4">
        <v>0</v>
      </c>
      <c r="O6" s="4">
        <v>1</v>
      </c>
      <c r="P6" s="4">
        <v>1</v>
      </c>
      <c r="Q6" s="4">
        <v>1</v>
      </c>
      <c r="R6" s="4">
        <v>1</v>
      </c>
      <c r="S6" s="4">
        <v>0</v>
      </c>
      <c r="T6" s="4">
        <v>1</v>
      </c>
      <c r="U6" s="4">
        <v>1</v>
      </c>
      <c r="V6" s="4">
        <v>1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1</v>
      </c>
      <c r="AC6" s="4">
        <v>1</v>
      </c>
      <c r="AD6" s="4">
        <v>1</v>
      </c>
      <c r="AE6" s="4">
        <v>1</v>
      </c>
      <c r="AF6" s="4">
        <v>0</v>
      </c>
      <c r="AG6" s="4">
        <v>1</v>
      </c>
      <c r="AH6" s="4">
        <v>0</v>
      </c>
      <c r="AI6" s="3">
        <f>SUM($E$6:$AH$6)</f>
        <v>18</v>
      </c>
      <c r="AJ6" s="3">
        <f>IF(AND($AI$6&gt;=19,$AI$6&lt;=24),4,IF(AND($AI$6&gt;=11,$AI$6&lt;=18),3,IF($AI$6&gt;=25, 5,2)))</f>
        <v>3</v>
      </c>
    </row>
    <row r="7" spans="1:36">
      <c r="A7" s="3">
        <v>2</v>
      </c>
      <c r="B7" s="3">
        <v>5020015002</v>
      </c>
      <c r="C7" s="4">
        <v>10</v>
      </c>
      <c r="D7" s="4">
        <v>2</v>
      </c>
      <c r="E7" s="4">
        <v>1</v>
      </c>
      <c r="F7" s="4">
        <v>1</v>
      </c>
      <c r="G7" s="4">
        <v>1</v>
      </c>
      <c r="H7" s="4">
        <v>1</v>
      </c>
      <c r="I7" s="4">
        <v>1</v>
      </c>
      <c r="J7" s="4">
        <v>1</v>
      </c>
      <c r="K7" s="4">
        <v>0</v>
      </c>
      <c r="L7" s="4">
        <v>1</v>
      </c>
      <c r="M7" s="4">
        <v>1</v>
      </c>
      <c r="N7" s="4">
        <v>1</v>
      </c>
      <c r="O7" s="4">
        <v>1</v>
      </c>
      <c r="P7" s="4">
        <v>1</v>
      </c>
      <c r="Q7" s="4">
        <v>1</v>
      </c>
      <c r="R7" s="4">
        <v>1</v>
      </c>
      <c r="S7" s="4">
        <v>1</v>
      </c>
      <c r="T7" s="4">
        <v>1</v>
      </c>
      <c r="U7" s="4">
        <v>1</v>
      </c>
      <c r="V7" s="4">
        <v>1</v>
      </c>
      <c r="W7" s="4">
        <v>1</v>
      </c>
      <c r="X7" s="4">
        <v>1</v>
      </c>
      <c r="Y7" s="4">
        <v>1</v>
      </c>
      <c r="Z7" s="4">
        <v>1</v>
      </c>
      <c r="AA7" s="4">
        <v>1</v>
      </c>
      <c r="AB7" s="4">
        <v>0</v>
      </c>
      <c r="AC7" s="4">
        <v>1</v>
      </c>
      <c r="AD7" s="4">
        <v>1</v>
      </c>
      <c r="AE7" s="4">
        <v>0</v>
      </c>
      <c r="AF7" s="4">
        <v>1</v>
      </c>
      <c r="AG7" s="4">
        <v>1</v>
      </c>
      <c r="AH7" s="4">
        <v>1</v>
      </c>
      <c r="AI7" s="3">
        <f>SUM($E$7:$AH$7)</f>
        <v>27</v>
      </c>
      <c r="AJ7" s="3">
        <f>IF(AND($AI$7&gt;=19,$AI$7&lt;=24),4,IF(AND($AI$7&gt;=11,$AI$7&lt;=18),3,IF($AI$7&gt;=25, 5,2)))</f>
        <v>5</v>
      </c>
    </row>
    <row r="8" spans="1:36">
      <c r="A8" s="3">
        <v>3</v>
      </c>
      <c r="B8" s="3">
        <v>5020015003</v>
      </c>
      <c r="C8" s="4">
        <v>10</v>
      </c>
      <c r="D8" s="4">
        <v>1</v>
      </c>
      <c r="E8" s="4">
        <v>1</v>
      </c>
      <c r="F8" s="4">
        <v>1</v>
      </c>
      <c r="G8" s="4">
        <v>1</v>
      </c>
      <c r="H8" s="4">
        <v>0</v>
      </c>
      <c r="I8" s="4">
        <v>1</v>
      </c>
      <c r="J8" s="4">
        <v>1</v>
      </c>
      <c r="K8" s="4">
        <v>1</v>
      </c>
      <c r="L8" s="4">
        <v>1</v>
      </c>
      <c r="M8" s="4">
        <v>1</v>
      </c>
      <c r="N8" s="4">
        <v>0</v>
      </c>
      <c r="O8" s="4">
        <v>1</v>
      </c>
      <c r="P8" s="4">
        <v>1</v>
      </c>
      <c r="Q8" s="4">
        <v>1</v>
      </c>
      <c r="R8" s="4">
        <v>1</v>
      </c>
      <c r="S8" s="4">
        <v>0</v>
      </c>
      <c r="T8" s="4">
        <v>1</v>
      </c>
      <c r="U8" s="4">
        <v>0</v>
      </c>
      <c r="V8" s="4">
        <v>1</v>
      </c>
      <c r="W8" s="4">
        <v>0</v>
      </c>
      <c r="X8" s="4">
        <v>1</v>
      </c>
      <c r="Y8" s="4">
        <v>0</v>
      </c>
      <c r="Z8" s="4">
        <v>0</v>
      </c>
      <c r="AA8" s="4">
        <v>0</v>
      </c>
      <c r="AB8" s="4">
        <v>1</v>
      </c>
      <c r="AC8" s="4">
        <v>1</v>
      </c>
      <c r="AD8" s="4">
        <v>1</v>
      </c>
      <c r="AE8" s="4">
        <v>1</v>
      </c>
      <c r="AF8" s="4">
        <v>0</v>
      </c>
      <c r="AG8" s="4">
        <v>1</v>
      </c>
      <c r="AH8" s="4">
        <v>0</v>
      </c>
      <c r="AI8" s="3">
        <f>SUM($E$8:$AH$8)</f>
        <v>20</v>
      </c>
      <c r="AJ8" s="3">
        <f>IF(AND($AI$8&gt;=19,$AI$8&lt;=24),4,IF(AND($AI$8&gt;=11,$AI$8&lt;=18),3,IF($AI$8&gt;=25, 5,2)))</f>
        <v>4</v>
      </c>
    </row>
    <row r="9" spans="1:36">
      <c r="A9" s="3">
        <v>4</v>
      </c>
      <c r="B9" s="3">
        <v>5020015004</v>
      </c>
      <c r="C9" s="4">
        <v>10</v>
      </c>
      <c r="D9" s="4">
        <v>1</v>
      </c>
      <c r="E9" s="4">
        <v>1</v>
      </c>
      <c r="F9" s="4">
        <v>1</v>
      </c>
      <c r="G9" s="4">
        <v>1</v>
      </c>
      <c r="H9" s="4">
        <v>0</v>
      </c>
      <c r="I9" s="4">
        <v>1</v>
      </c>
      <c r="J9" s="4">
        <v>1</v>
      </c>
      <c r="K9" s="4">
        <v>1</v>
      </c>
      <c r="L9" s="4">
        <v>1</v>
      </c>
      <c r="M9" s="4">
        <v>1</v>
      </c>
      <c r="N9" s="4">
        <v>0</v>
      </c>
      <c r="O9" s="4">
        <v>1</v>
      </c>
      <c r="P9" s="4">
        <v>1</v>
      </c>
      <c r="Q9" s="4">
        <v>1</v>
      </c>
      <c r="R9" s="4">
        <v>1</v>
      </c>
      <c r="S9" s="4">
        <v>0</v>
      </c>
      <c r="T9" s="4">
        <v>1</v>
      </c>
      <c r="U9" s="4">
        <v>0</v>
      </c>
      <c r="V9" s="4">
        <v>1</v>
      </c>
      <c r="W9" s="4">
        <v>0</v>
      </c>
      <c r="X9" s="4">
        <v>1</v>
      </c>
      <c r="Y9" s="4">
        <v>1</v>
      </c>
      <c r="Z9" s="4">
        <v>1</v>
      </c>
      <c r="AA9" s="4">
        <v>0</v>
      </c>
      <c r="AB9" s="4">
        <v>1</v>
      </c>
      <c r="AC9" s="4">
        <v>1</v>
      </c>
      <c r="AD9" s="4">
        <v>1</v>
      </c>
      <c r="AE9" s="4">
        <v>1</v>
      </c>
      <c r="AF9" s="4">
        <v>1</v>
      </c>
      <c r="AG9" s="4">
        <v>0</v>
      </c>
      <c r="AH9" s="4">
        <v>0</v>
      </c>
      <c r="AI9" s="3">
        <f>SUM($E$9:$AH$9)</f>
        <v>22</v>
      </c>
      <c r="AJ9" s="3">
        <f>IF(AND($AI$9&gt;=19,$AI$9&lt;=24),4,IF(AND($AI$9&gt;=11,$AI$9&lt;=18),3,IF($AI$9&gt;=25, 5,2)))</f>
        <v>4</v>
      </c>
    </row>
    <row r="10" spans="1:36">
      <c r="A10" s="3">
        <v>5</v>
      </c>
      <c r="B10" s="3">
        <v>5020015005</v>
      </c>
      <c r="C10" s="4">
        <v>10</v>
      </c>
      <c r="D10" s="4">
        <v>2</v>
      </c>
      <c r="E10" s="4">
        <v>1</v>
      </c>
      <c r="F10" s="4">
        <v>1</v>
      </c>
      <c r="G10" s="4">
        <v>1</v>
      </c>
      <c r="H10" s="4">
        <v>1</v>
      </c>
      <c r="I10" s="4">
        <v>1</v>
      </c>
      <c r="J10" s="4">
        <v>0</v>
      </c>
      <c r="K10" s="4">
        <v>1</v>
      </c>
      <c r="L10" s="4">
        <v>0</v>
      </c>
      <c r="M10" s="4">
        <v>1</v>
      </c>
      <c r="N10" s="4">
        <v>1</v>
      </c>
      <c r="O10" s="4">
        <v>1</v>
      </c>
      <c r="P10" s="4">
        <v>1</v>
      </c>
      <c r="Q10" s="4">
        <v>0</v>
      </c>
      <c r="R10" s="4">
        <v>1</v>
      </c>
      <c r="S10" s="4">
        <v>1</v>
      </c>
      <c r="T10" s="4">
        <v>1</v>
      </c>
      <c r="U10" s="4">
        <v>1</v>
      </c>
      <c r="V10" s="4">
        <v>1</v>
      </c>
      <c r="W10" s="4">
        <v>1</v>
      </c>
      <c r="X10" s="4">
        <v>1</v>
      </c>
      <c r="Y10" s="4">
        <v>0</v>
      </c>
      <c r="Z10" s="4">
        <v>1</v>
      </c>
      <c r="AA10" s="4">
        <v>1</v>
      </c>
      <c r="AB10" s="4">
        <v>0</v>
      </c>
      <c r="AC10" s="4">
        <v>0</v>
      </c>
      <c r="AD10" s="4">
        <v>1</v>
      </c>
      <c r="AE10" s="4">
        <v>0</v>
      </c>
      <c r="AF10" s="4">
        <v>1</v>
      </c>
      <c r="AG10" s="4">
        <v>1</v>
      </c>
      <c r="AH10" s="4">
        <v>1</v>
      </c>
      <c r="AI10" s="3">
        <f>SUM($E$10:$AH$10)</f>
        <v>23</v>
      </c>
      <c r="AJ10" s="3">
        <f>IF(AND($AI$10&gt;=19,$AI$10&lt;=24),4,IF(AND($AI$10&gt;=11,$AI$10&lt;=18),3,IF($AI$10&gt;=25, 5,2)))</f>
        <v>4</v>
      </c>
    </row>
    <row r="11" spans="1:36">
      <c r="A11" s="3">
        <v>6</v>
      </c>
      <c r="B11" s="3">
        <v>5020015006</v>
      </c>
      <c r="C11" s="4">
        <v>10</v>
      </c>
      <c r="D11" s="4">
        <v>1</v>
      </c>
      <c r="E11" s="4">
        <v>1</v>
      </c>
      <c r="F11" s="4">
        <v>1</v>
      </c>
      <c r="G11" s="4">
        <v>1</v>
      </c>
      <c r="H11" s="4">
        <v>0</v>
      </c>
      <c r="I11" s="4">
        <v>1</v>
      </c>
      <c r="J11" s="4">
        <v>1</v>
      </c>
      <c r="K11" s="4">
        <v>1</v>
      </c>
      <c r="L11" s="4">
        <v>1</v>
      </c>
      <c r="M11" s="4">
        <v>1</v>
      </c>
      <c r="N11" s="4">
        <v>0</v>
      </c>
      <c r="O11" s="4">
        <v>1</v>
      </c>
      <c r="P11" s="4">
        <v>1</v>
      </c>
      <c r="Q11" s="4">
        <v>1</v>
      </c>
      <c r="R11" s="4">
        <v>1</v>
      </c>
      <c r="S11" s="4">
        <v>0</v>
      </c>
      <c r="T11" s="4">
        <v>1</v>
      </c>
      <c r="U11" s="4">
        <v>0</v>
      </c>
      <c r="V11" s="4">
        <v>1</v>
      </c>
      <c r="W11" s="4">
        <v>0</v>
      </c>
      <c r="X11" s="4">
        <v>0</v>
      </c>
      <c r="Y11" s="4">
        <v>1</v>
      </c>
      <c r="Z11" s="4">
        <v>0</v>
      </c>
      <c r="AA11" s="4">
        <v>1</v>
      </c>
      <c r="AB11" s="4">
        <v>1</v>
      </c>
      <c r="AC11" s="4">
        <v>1</v>
      </c>
      <c r="AD11" s="4">
        <v>0</v>
      </c>
      <c r="AE11" s="4">
        <v>1</v>
      </c>
      <c r="AF11" s="4">
        <v>1</v>
      </c>
      <c r="AG11" s="4">
        <v>1</v>
      </c>
      <c r="AH11" s="4">
        <v>0</v>
      </c>
      <c r="AI11" s="3">
        <f>SUM($E$11:$AH$11)</f>
        <v>21</v>
      </c>
      <c r="AJ11" s="3">
        <f>IF(AND($AI$11&gt;=19,$AI$11&lt;=24),4,IF(AND($AI$11&gt;=11,$AI$11&lt;=18),3,IF($AI$11&gt;=25, 5,2)))</f>
        <v>4</v>
      </c>
    </row>
    <row r="12" spans="1:36">
      <c r="A12" s="3">
        <v>7</v>
      </c>
      <c r="B12" s="3">
        <v>5020015007</v>
      </c>
      <c r="C12" s="4">
        <v>10</v>
      </c>
      <c r="D12" s="4">
        <v>2</v>
      </c>
      <c r="E12" s="4">
        <v>1</v>
      </c>
      <c r="F12" s="4">
        <v>1</v>
      </c>
      <c r="G12" s="4">
        <v>1</v>
      </c>
      <c r="H12" s="4">
        <v>1</v>
      </c>
      <c r="I12" s="4">
        <v>1</v>
      </c>
      <c r="J12" s="4">
        <v>0</v>
      </c>
      <c r="K12" s="4">
        <v>1</v>
      </c>
      <c r="L12" s="4">
        <v>1</v>
      </c>
      <c r="M12" s="4">
        <v>1</v>
      </c>
      <c r="N12" s="4">
        <v>1</v>
      </c>
      <c r="O12" s="4">
        <v>1</v>
      </c>
      <c r="P12" s="4">
        <v>1</v>
      </c>
      <c r="Q12" s="4">
        <v>0</v>
      </c>
      <c r="R12" s="4">
        <v>1</v>
      </c>
      <c r="S12" s="4">
        <v>1</v>
      </c>
      <c r="T12" s="4">
        <v>1</v>
      </c>
      <c r="U12" s="4">
        <v>1</v>
      </c>
      <c r="V12" s="4">
        <v>1</v>
      </c>
      <c r="W12" s="4">
        <v>1</v>
      </c>
      <c r="X12" s="4">
        <v>1</v>
      </c>
      <c r="Y12" s="4">
        <v>1</v>
      </c>
      <c r="Z12" s="4">
        <v>1</v>
      </c>
      <c r="AA12" s="4">
        <v>1</v>
      </c>
      <c r="AB12" s="4">
        <v>0</v>
      </c>
      <c r="AC12" s="4">
        <v>0</v>
      </c>
      <c r="AD12" s="4">
        <v>1</v>
      </c>
      <c r="AE12" s="4">
        <v>0</v>
      </c>
      <c r="AF12" s="4">
        <v>1</v>
      </c>
      <c r="AG12" s="4">
        <v>1</v>
      </c>
      <c r="AH12" s="4">
        <v>1</v>
      </c>
      <c r="AI12" s="3">
        <f>SUM($E$12:$AH$12)</f>
        <v>25</v>
      </c>
      <c r="AJ12" s="3">
        <f>IF(AND($AI$12&gt;=19,$AI$12&lt;=24),4,IF(AND($AI$12&gt;=11,$AI$12&lt;=18),3,IF($AI$12&gt;=25, 5,2)))</f>
        <v>5</v>
      </c>
    </row>
    <row r="13" spans="1:36">
      <c r="A13" s="3">
        <v>8</v>
      </c>
      <c r="B13" s="3">
        <v>5020015008</v>
      </c>
      <c r="C13" s="4">
        <v>10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3">
        <f>SUM($E$13:$AH$13)</f>
        <v>0</v>
      </c>
      <c r="AJ13" s="3">
        <f>IF(AND($AI$13&gt;=19,$AI$13&lt;=24),4,IF(AND($AI$13&gt;=11,$AI$13&lt;=18),3,IF($AI$13&gt;=25, 5,2)))</f>
        <v>2</v>
      </c>
    </row>
    <row r="14" spans="1:36">
      <c r="A14" s="3">
        <v>9</v>
      </c>
      <c r="B14" s="3">
        <v>5020015009</v>
      </c>
      <c r="C14" s="4">
        <v>10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3">
        <f>SUM($E$14:$AH$14)</f>
        <v>0</v>
      </c>
      <c r="AJ14" s="3">
        <f>IF(AND($AI$14&gt;=19,$AI$14&lt;=24),4,IF(AND($AI$14&gt;=11,$AI$14&lt;=18),3,IF($AI$14&gt;=25, 5,2)))</f>
        <v>2</v>
      </c>
    </row>
    <row r="15" spans="1:36">
      <c r="A15" s="3">
        <v>10</v>
      </c>
      <c r="B15" s="3">
        <v>5020015010</v>
      </c>
      <c r="C15" s="4">
        <v>10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3">
        <f>SUM($E$15:$AH$15)</f>
        <v>0</v>
      </c>
      <c r="AJ15" s="3">
        <f>IF(AND($AI$15&gt;=19,$AI$15&lt;=24),4,IF(AND($AI$15&gt;=11,$AI$15&lt;=18),3,IF($AI$15&gt;=25, 5,2)))</f>
        <v>2</v>
      </c>
    </row>
    <row r="16" spans="1:36">
      <c r="A16" s="3">
        <v>11</v>
      </c>
      <c r="B16" s="3">
        <v>5020015011</v>
      </c>
      <c r="C16" s="4">
        <v>10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3">
        <f>SUM($E$16:$AH$16)</f>
        <v>0</v>
      </c>
      <c r="AJ16" s="3">
        <f>IF(AND($AI$16&gt;=19,$AI$16&lt;=24),4,IF(AND($AI$16&gt;=11,$AI$16&lt;=18),3,IF($AI$16&gt;=25, 5,2)))</f>
        <v>2</v>
      </c>
    </row>
    <row r="17" spans="1:36">
      <c r="A17" s="3">
        <v>12</v>
      </c>
      <c r="B17" s="3">
        <v>5020015012</v>
      </c>
      <c r="C17" s="4">
        <v>10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3">
        <f>SUM($E$17:$AH$17)</f>
        <v>0</v>
      </c>
      <c r="AJ17" s="3">
        <f>IF(AND($AI$17&gt;=19,$AI$17&lt;=24),4,IF(AND($AI$17&gt;=11,$AI$17&lt;=18),3,IF($AI$17&gt;=25, 5,2)))</f>
        <v>2</v>
      </c>
    </row>
    <row r="18" spans="1:36">
      <c r="A18" s="3">
        <v>13</v>
      </c>
      <c r="B18" s="3">
        <v>5020015013</v>
      </c>
      <c r="C18" s="4">
        <v>10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3">
        <f>SUM($E$18:$AH$18)</f>
        <v>0</v>
      </c>
      <c r="AJ18" s="3">
        <f>IF(AND($AI$18&gt;=19,$AI$18&lt;=24),4,IF(AND($AI$18&gt;=11,$AI$18&lt;=18),3,IF($AI$18&gt;=25, 5,2)))</f>
        <v>2</v>
      </c>
    </row>
    <row r="19" spans="1:36">
      <c r="A19" s="3">
        <v>14</v>
      </c>
      <c r="B19" s="3">
        <v>5020015014</v>
      </c>
      <c r="C19" s="4">
        <v>10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3">
        <f>SUM($E$19:$AH$19)</f>
        <v>0</v>
      </c>
      <c r="AJ19" s="3">
        <f>IF(AND($AI$19&gt;=19,$AI$19&lt;=24),4,IF(AND($AI$19&gt;=11,$AI$19&lt;=18),3,IF($AI$19&gt;=25, 5,2)))</f>
        <v>2</v>
      </c>
    </row>
    <row r="20" spans="1:36">
      <c r="A20" s="3">
        <v>15</v>
      </c>
      <c r="B20" s="3">
        <v>5020015015</v>
      </c>
      <c r="C20" s="4">
        <v>10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3">
        <f>SUM($E$20:$AH$20)</f>
        <v>0</v>
      </c>
      <c r="AJ20" s="3">
        <f>IF(AND($AI$20&gt;=19,$AI$20&lt;=24),4,IF(AND($AI$20&gt;=11,$AI$20&lt;=18),3,IF($AI$20&gt;=25, 5,2)))</f>
        <v>2</v>
      </c>
    </row>
    <row r="21" spans="1:36">
      <c r="A21" s="3">
        <v>16</v>
      </c>
      <c r="B21" s="3">
        <v>5020015016</v>
      </c>
      <c r="C21" s="4">
        <v>10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3">
        <f>SUM($E$21:$AH$21)</f>
        <v>0</v>
      </c>
      <c r="AJ21" s="3">
        <f>IF(AND($AI$21&gt;=19,$AI$21&lt;=24),4,IF(AND($AI$21&gt;=11,$AI$21&lt;=18),3,IF($AI$21&gt;=25, 5,2)))</f>
        <v>2</v>
      </c>
    </row>
    <row r="22" spans="1:36">
      <c r="A22" s="3">
        <v>17</v>
      </c>
      <c r="B22" s="3">
        <v>5020015017</v>
      </c>
      <c r="C22" s="4">
        <v>10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3">
        <f>SUM($E$22:$AH$22)</f>
        <v>0</v>
      </c>
      <c r="AJ22" s="3">
        <f>IF(AND($AI$22&gt;=19,$AI$22&lt;=24),4,IF(AND($AI$22&gt;=11,$AI$22&lt;=18),3,IF($AI$22&gt;=25, 5,2)))</f>
        <v>2</v>
      </c>
    </row>
    <row r="23" spans="1:36">
      <c r="A23" s="3">
        <v>18</v>
      </c>
      <c r="B23" s="3">
        <v>5020015018</v>
      </c>
      <c r="C23" s="4">
        <v>10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3">
        <f>SUM($E$23:$AH$23)</f>
        <v>0</v>
      </c>
      <c r="AJ23" s="3">
        <f>IF(AND($AI$23&gt;=19,$AI$23&lt;=24),4,IF(AND($AI$23&gt;=11,$AI$23&lt;=18),3,IF($AI$23&gt;=25, 5,2)))</f>
        <v>2</v>
      </c>
    </row>
    <row r="24" spans="1:36">
      <c r="A24" s="3">
        <v>19</v>
      </c>
      <c r="B24" s="3">
        <v>5020015019</v>
      </c>
      <c r="C24" s="4">
        <v>10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3">
        <f>SUM($E$24:$AH$24)</f>
        <v>0</v>
      </c>
      <c r="AJ24" s="3">
        <f>IF(AND($AI$24&gt;=19,$AI$24&lt;=24),4,IF(AND($AI$24&gt;=11,$AI$24&lt;=18),3,IF($AI$24&gt;=25, 5,2)))</f>
        <v>2</v>
      </c>
    </row>
    <row r="25" spans="1:36">
      <c r="A25" s="3">
        <v>20</v>
      </c>
      <c r="B25" s="3">
        <v>5020015020</v>
      </c>
      <c r="C25" s="4">
        <v>10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3">
        <f>SUM($E$25:$AH$25)</f>
        <v>0</v>
      </c>
      <c r="AJ25" s="3">
        <f>IF(AND($AI$25&gt;=19,$AI$25&lt;=24),4,IF(AND($AI$25&gt;=11,$AI$25&lt;=18),3,IF($AI$25&gt;=25, 5,2)))</f>
        <v>2</v>
      </c>
    </row>
    <row r="26" spans="1:36">
      <c r="A26" s="3">
        <v>21</v>
      </c>
      <c r="B26" s="3">
        <v>5020015021</v>
      </c>
      <c r="C26" s="4">
        <v>10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3">
        <f>SUM($E$26:$AH$26)</f>
        <v>0</v>
      </c>
      <c r="AJ26" s="3">
        <f>IF(AND($AI$26&gt;=19,$AI$26&lt;=24),4,IF(AND($AI$26&gt;=11,$AI$26&lt;=18),3,IF($AI$26&gt;=25, 5,2)))</f>
        <v>2</v>
      </c>
    </row>
    <row r="27" spans="1:36">
      <c r="A27" s="3">
        <v>22</v>
      </c>
      <c r="B27" s="3">
        <v>5020015022</v>
      </c>
      <c r="C27" s="4">
        <v>10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3">
        <f>SUM($E$27:$AH$27)</f>
        <v>0</v>
      </c>
      <c r="AJ27" s="3">
        <f>IF(AND($AI$27&gt;=19,$AI$27&lt;=24),4,IF(AND($AI$27&gt;=11,$AI$27&lt;=18),3,IF($AI$27&gt;=25, 5,2)))</f>
        <v>2</v>
      </c>
    </row>
    <row r="28" spans="1:36">
      <c r="A28" s="3">
        <v>23</v>
      </c>
      <c r="B28" s="3">
        <v>5020015023</v>
      </c>
      <c r="C28" s="4">
        <v>10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3">
        <f>SUM($E$28:$AH$28)</f>
        <v>0</v>
      </c>
      <c r="AJ28" s="3">
        <f>IF(AND($AI$28&gt;=19,$AI$28&lt;=24),4,IF(AND($AI$28&gt;=11,$AI$28&lt;=18),3,IF($AI$28&gt;=25, 5,2)))</f>
        <v>2</v>
      </c>
    </row>
    <row r="29" spans="1:36">
      <c r="A29" s="3">
        <v>24</v>
      </c>
      <c r="B29" s="3">
        <v>5020015024</v>
      </c>
      <c r="C29" s="4">
        <v>10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3">
        <f>SUM($E$29:$AH$29)</f>
        <v>0</v>
      </c>
      <c r="AJ29" s="3">
        <f>IF(AND($AI$29&gt;=19,$AI$29&lt;=24),4,IF(AND($AI$29&gt;=11,$AI$29&lt;=18),3,IF($AI$29&gt;=25, 5,2)))</f>
        <v>2</v>
      </c>
    </row>
    <row r="30" spans="1:36">
      <c r="A30" s="3">
        <v>25</v>
      </c>
      <c r="B30" s="3">
        <v>5020015025</v>
      </c>
      <c r="C30" s="4">
        <v>10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3">
        <f>SUM($E$30:$AH$30)</f>
        <v>0</v>
      </c>
      <c r="AJ30" s="3">
        <f>IF(AND($AI$30&gt;=19,$AI$30&lt;=24),4,IF(AND($AI$30&gt;=11,$AI$30&lt;=18),3,IF($AI$30&gt;=25, 5,2)))</f>
        <v>2</v>
      </c>
    </row>
    <row r="31" spans="1:36">
      <c r="A31" s="3">
        <v>26</v>
      </c>
      <c r="B31" s="3">
        <v>5020015026</v>
      </c>
      <c r="C31" s="4">
        <v>10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>
        <f>SUM($E$31:$AH$31)</f>
        <v>0</v>
      </c>
      <c r="AJ31" s="3">
        <f>IF(AND($AI$31&gt;=19,$AI$31&lt;=24),4,IF(AND($AI$31&gt;=11,$AI$31&lt;=18),3,IF($AI$31&gt;=25, 5,2)))</f>
        <v>2</v>
      </c>
    </row>
    <row r="32" spans="1:36">
      <c r="A32" s="3">
        <v>27</v>
      </c>
      <c r="B32" s="3">
        <v>5020015027</v>
      </c>
      <c r="C32" s="4">
        <v>10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3">
        <f>SUM($E$32:$AH$32)</f>
        <v>0</v>
      </c>
      <c r="AJ32" s="3">
        <f>IF(AND($AI$32&gt;=19,$AI$32&lt;=24),4,IF(AND($AI$32&gt;=11,$AI$32&lt;=18),3,IF($AI$32&gt;=25, 5,2)))</f>
        <v>2</v>
      </c>
    </row>
    <row r="33" spans="1:36">
      <c r="A33" s="3">
        <v>28</v>
      </c>
      <c r="B33" s="3">
        <v>5020015028</v>
      </c>
      <c r="C33" s="4">
        <v>10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3">
        <f>SUM($E$33:$AH$33)</f>
        <v>0</v>
      </c>
      <c r="AJ33" s="3">
        <f>IF(AND($AI$33&gt;=19,$AI$33&lt;=24),4,IF(AND($AI$33&gt;=11,$AI$33&lt;=18),3,IF($AI$33&gt;=25, 5,2)))</f>
        <v>2</v>
      </c>
    </row>
    <row r="34" spans="1:36">
      <c r="A34" s="3">
        <v>29</v>
      </c>
      <c r="B34" s="3">
        <v>5020015029</v>
      </c>
      <c r="C34" s="4">
        <v>10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3">
        <f>SUM($E$34:$AH$34)</f>
        <v>0</v>
      </c>
      <c r="AJ34" s="3">
        <f>IF(AND($AI$34&gt;=19,$AI$34&lt;=24),4,IF(AND($AI$34&gt;=11,$AI$34&lt;=18),3,IF($AI$34&gt;=25, 5,2)))</f>
        <v>2</v>
      </c>
    </row>
    <row r="35" spans="1:36">
      <c r="A35" s="3">
        <v>30</v>
      </c>
      <c r="B35" s="3">
        <v>5020015030</v>
      </c>
      <c r="C35" s="4">
        <v>10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3">
        <f>SUM($E$35:$AH$35)</f>
        <v>0</v>
      </c>
      <c r="AJ35" s="3">
        <f>IF(AND($AI$35&gt;=19,$AI$35&lt;=24),4,IF(AND($AI$35&gt;=11,$AI$35&lt;=18),3,IF($AI$35&gt;=25, 5,2)))</f>
        <v>2</v>
      </c>
    </row>
  </sheetData>
  <sheetProtection sheet="1" objects="1" scenarios="1"/>
  <mergeCells count="8">
    <mergeCell ref="AJ4:AJ5"/>
    <mergeCell ref="A1:AJ1"/>
    <mergeCell ref="A4:A5"/>
    <mergeCell ref="B4:B5"/>
    <mergeCell ref="C4:C5"/>
    <mergeCell ref="D4:D5"/>
    <mergeCell ref="E4:AH4"/>
    <mergeCell ref="AI4:AI5"/>
  </mergeCells>
  <dataValidations count="2">
    <dataValidation type="whole" allowBlank="1" showInputMessage="1" showErrorMessage="1" sqref="D6:D35">
      <formula1>1</formula1>
      <formula2>2</formula2>
    </dataValidation>
    <dataValidation type="whole" allowBlank="1" showInputMessage="1" showErrorMessage="1" sqref="E6:AH35">
      <formula1>0</formula1>
      <formula2>1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5020015_География Дагестана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000</cp:lastModifiedBy>
  <dcterms:created xsi:type="dcterms:W3CDTF">2025-11-06T13:23:23Z</dcterms:created>
  <dcterms:modified xsi:type="dcterms:W3CDTF">2025-11-12T12:57:09Z</dcterms:modified>
</cp:coreProperties>
</file>